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1F94B00F-D572-494C-AD53-6A31B4C6887B}" xr6:coauthVersionLast="47" xr6:coauthVersionMax="47" xr10:uidLastSave="{00000000-0000-0000-0000-000000000000}"/>
  <bookViews>
    <workbookView xWindow="-108" yWindow="-108" windowWidth="23256" windowHeight="12456" xr2:uid="{7F7F692B-0C1A-4C7C-971A-1A7E09058E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  <c r="D51" i="1"/>
  <c r="C51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</calcChain>
</file>

<file path=xl/sharedStrings.xml><?xml version="1.0" encoding="utf-8"?>
<sst xmlns="http://schemas.openxmlformats.org/spreadsheetml/2006/main" count="103" uniqueCount="103">
  <si>
    <t>都道府県</t>
  </si>
  <si>
    <t>調査都市</t>
    <rPh sb="0" eb="2">
      <t>チョウサ</t>
    </rPh>
    <phoneticPr fontId="1"/>
  </si>
  <si>
    <t>最高気温（℃）</t>
    <rPh sb="0" eb="2">
      <t>サイコウ</t>
    </rPh>
    <rPh sb="2" eb="4">
      <t>キオン</t>
    </rPh>
    <phoneticPr fontId="1"/>
  </si>
  <si>
    <t>最低気温（℃）</t>
    <rPh sb="0" eb="2">
      <t>サイテイ</t>
    </rPh>
    <rPh sb="2" eb="4">
      <t>キオン</t>
    </rPh>
    <phoneticPr fontId="1"/>
  </si>
  <si>
    <t>湿度（％）</t>
    <rPh sb="0" eb="2">
      <t>シツド</t>
    </rPh>
    <phoneticPr fontId="1"/>
  </si>
  <si>
    <t>北海道</t>
  </si>
  <si>
    <t>札幌</t>
  </si>
  <si>
    <t>青森県</t>
  </si>
  <si>
    <t>青森</t>
  </si>
  <si>
    <t>岩手県</t>
  </si>
  <si>
    <t>盛岡</t>
  </si>
  <si>
    <t>宮城県</t>
  </si>
  <si>
    <t>仙台</t>
  </si>
  <si>
    <t>秋田県</t>
  </si>
  <si>
    <t>秋田</t>
  </si>
  <si>
    <t>山形県</t>
  </si>
  <si>
    <t>山形</t>
  </si>
  <si>
    <t>福島県</t>
  </si>
  <si>
    <t>福島</t>
  </si>
  <si>
    <t>茨城県</t>
  </si>
  <si>
    <t>水戸</t>
  </si>
  <si>
    <t>栃木県</t>
  </si>
  <si>
    <t>宇都宮</t>
  </si>
  <si>
    <t>群馬県</t>
  </si>
  <si>
    <t>前橋</t>
  </si>
  <si>
    <t>埼玉県</t>
  </si>
  <si>
    <t>さいたま</t>
  </si>
  <si>
    <t>千葉県</t>
  </si>
  <si>
    <t>千葉</t>
  </si>
  <si>
    <t>東京都</t>
  </si>
  <si>
    <t>神奈川県</t>
  </si>
  <si>
    <t>横浜</t>
  </si>
  <si>
    <t>新潟県</t>
  </si>
  <si>
    <t>新潟</t>
  </si>
  <si>
    <t>富山県</t>
  </si>
  <si>
    <t>富山</t>
  </si>
  <si>
    <t>石川県</t>
  </si>
  <si>
    <t>金沢</t>
  </si>
  <si>
    <t>福井県</t>
  </si>
  <si>
    <t>福井</t>
  </si>
  <si>
    <t>山梨県</t>
  </si>
  <si>
    <t>甲府</t>
  </si>
  <si>
    <t>長野県</t>
  </si>
  <si>
    <t>長野</t>
  </si>
  <si>
    <t>岐阜県</t>
  </si>
  <si>
    <t>岐阜</t>
  </si>
  <si>
    <t>静岡県</t>
  </si>
  <si>
    <t>静岡</t>
  </si>
  <si>
    <t>愛知県</t>
  </si>
  <si>
    <t>名古屋</t>
  </si>
  <si>
    <t>三重県</t>
  </si>
  <si>
    <t>津</t>
  </si>
  <si>
    <t>滋賀県</t>
  </si>
  <si>
    <t>大津</t>
  </si>
  <si>
    <t>京都府</t>
  </si>
  <si>
    <t>京都</t>
  </si>
  <si>
    <t>大阪府</t>
  </si>
  <si>
    <t>大阪</t>
  </si>
  <si>
    <t>兵庫県</t>
  </si>
  <si>
    <t>神戸</t>
  </si>
  <si>
    <t>奈良県</t>
  </si>
  <si>
    <t>奈良</t>
  </si>
  <si>
    <t>和歌山県</t>
  </si>
  <si>
    <t>和歌山</t>
  </si>
  <si>
    <t>鳥取県</t>
  </si>
  <si>
    <t>鳥取</t>
  </si>
  <si>
    <t>島根県</t>
  </si>
  <si>
    <t>松江</t>
  </si>
  <si>
    <t>岡山県</t>
  </si>
  <si>
    <t>岡山</t>
  </si>
  <si>
    <t>広島県</t>
  </si>
  <si>
    <t>広島</t>
  </si>
  <si>
    <t>山口県</t>
  </si>
  <si>
    <t>山口</t>
  </si>
  <si>
    <t>徳島県</t>
  </si>
  <si>
    <t>徳島</t>
  </si>
  <si>
    <t>香川県</t>
  </si>
  <si>
    <t>高松</t>
  </si>
  <si>
    <t>愛媛県</t>
  </si>
  <si>
    <t>松山</t>
  </si>
  <si>
    <t>高知県</t>
  </si>
  <si>
    <t>高知</t>
  </si>
  <si>
    <t>福岡県</t>
  </si>
  <si>
    <t>福岡</t>
  </si>
  <si>
    <t>佐賀県</t>
  </si>
  <si>
    <t>佐賀</t>
  </si>
  <si>
    <t>長崎県</t>
  </si>
  <si>
    <t>長崎</t>
  </si>
  <si>
    <t>熊本県</t>
  </si>
  <si>
    <t>熊本</t>
  </si>
  <si>
    <t>大分県</t>
  </si>
  <si>
    <t>大分</t>
  </si>
  <si>
    <t>宮崎県</t>
  </si>
  <si>
    <t>宮崎</t>
  </si>
  <si>
    <t>鹿児島県</t>
  </si>
  <si>
    <t>鹿児島</t>
  </si>
  <si>
    <t>沖縄県</t>
  </si>
  <si>
    <t>那覇</t>
  </si>
  <si>
    <t>新宿</t>
  </si>
  <si>
    <t>寒暖差</t>
    <rPh sb="0" eb="2">
      <t>カンダン</t>
    </rPh>
    <rPh sb="2" eb="3">
      <t>サ</t>
    </rPh>
    <phoneticPr fontId="1"/>
  </si>
  <si>
    <t>昨日の最高気温・最低気温</t>
    <rPh sb="0" eb="2">
      <t>キノウ</t>
    </rPh>
    <rPh sb="3" eb="5">
      <t>サイコウ</t>
    </rPh>
    <rPh sb="5" eb="7">
      <t>キオン</t>
    </rPh>
    <rPh sb="8" eb="10">
      <t>サイテイ</t>
    </rPh>
    <rPh sb="10" eb="12">
      <t>キオン</t>
    </rPh>
    <phoneticPr fontId="1"/>
  </si>
  <si>
    <t>※東京都に16:00大雨洪水警報発表</t>
    <rPh sb="1" eb="4">
      <t>トウキョウト</t>
    </rPh>
    <rPh sb="10" eb="12">
      <t>オオアメ</t>
    </rPh>
    <rPh sb="12" eb="14">
      <t>コウズイ</t>
    </rPh>
    <rPh sb="14" eb="16">
      <t>ケイホウ</t>
    </rPh>
    <rPh sb="16" eb="18">
      <t>ハッピョウ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</si>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</sst>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3">
    <cellStyle name="桁区切り 3" xfId="2" xr:uid="{2733578E-9B46-4CEE-9B6B-2667CA5FD4A0}"/>
    <cellStyle name="標準" xfId="0" builtinId="0"/>
    <cellStyle name="標準 10" xfId="1" xr:uid="{B5CD9A7E-B892-4C20-91EF-91AE0EC2344B}"/>
  </cellStyles>
  <dxfs count="4">
    <dxf>
      <numFmt numFmtId="176" formatCode="0.0_ "/>
    </dxf>
    <dxf>
      <numFmt numFmtId="176" formatCode="0.0_ "/>
    </dxf>
    <dxf>
      <numFmt numFmtId="176" formatCode="0.0_ "/>
    </dxf>
    <dxf>
      <numFmt numFmtId="176" formatCode="0.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北海道と東北の気温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最高気温（℃）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Sheet1!$B$4:$B$10</c:f>
              <c:strCache>
                <c:ptCount val="7"/>
                <c:pt idx="0">
                  <c:v>札幌</c:v>
                </c:pt>
                <c:pt idx="1">
                  <c:v>青森</c:v>
                </c:pt>
                <c:pt idx="2">
                  <c:v>盛岡</c:v>
                </c:pt>
                <c:pt idx="3">
                  <c:v>仙台</c:v>
                </c:pt>
                <c:pt idx="4">
                  <c:v>秋田</c:v>
                </c:pt>
                <c:pt idx="5">
                  <c:v>山形</c:v>
                </c:pt>
                <c:pt idx="6">
                  <c:v>福島</c:v>
                </c:pt>
              </c:strCache>
            </c:strRef>
          </c:cat>
          <c:val>
            <c:numRef>
              <c:f>Sheet1!$C$4:$C$10</c:f>
              <c:numCache>
                <c:formatCode>0.0_ </c:formatCode>
                <c:ptCount val="7"/>
                <c:pt idx="0">
                  <c:v>29.668274348001034</c:v>
                </c:pt>
                <c:pt idx="1">
                  <c:v>31.622544853955088</c:v>
                </c:pt>
                <c:pt idx="2">
                  <c:v>32.77226321270998</c:v>
                </c:pt>
                <c:pt idx="3">
                  <c:v>34.118605445948461</c:v>
                </c:pt>
                <c:pt idx="4">
                  <c:v>28.014569927421874</c:v>
                </c:pt>
                <c:pt idx="5">
                  <c:v>30.282883044859975</c:v>
                </c:pt>
                <c:pt idx="6">
                  <c:v>29.982936227491948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97-4DEC-B692-98B3E8EA7FF3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最低気温（℃）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Sheet1!$B$4:$B$10</c:f>
              <c:strCache>
                <c:ptCount val="7"/>
                <c:pt idx="0">
                  <c:v>札幌</c:v>
                </c:pt>
                <c:pt idx="1">
                  <c:v>青森</c:v>
                </c:pt>
                <c:pt idx="2">
                  <c:v>盛岡</c:v>
                </c:pt>
                <c:pt idx="3">
                  <c:v>仙台</c:v>
                </c:pt>
                <c:pt idx="4">
                  <c:v>秋田</c:v>
                </c:pt>
                <c:pt idx="5">
                  <c:v>山形</c:v>
                </c:pt>
                <c:pt idx="6">
                  <c:v>福島</c:v>
                </c:pt>
              </c:strCache>
            </c:strRef>
          </c:cat>
          <c:val>
            <c:numRef>
              <c:f>Sheet1!$D$4:$D$10</c:f>
              <c:numCache>
                <c:formatCode>0.0_ </c:formatCode>
                <c:ptCount val="7"/>
                <c:pt idx="0">
                  <c:v>16.293343463183415</c:v>
                </c:pt>
                <c:pt idx="1">
                  <c:v>24.085137847050301</c:v>
                </c:pt>
                <c:pt idx="2">
                  <c:v>18.830294684526748</c:v>
                </c:pt>
                <c:pt idx="3">
                  <c:v>19.83392722487778</c:v>
                </c:pt>
                <c:pt idx="4">
                  <c:v>27.689335597020658</c:v>
                </c:pt>
                <c:pt idx="5">
                  <c:v>24.940596996218638</c:v>
                </c:pt>
                <c:pt idx="6">
                  <c:v>15.505151305086461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97-4DEC-B692-98B3E8EA7FF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9874015"/>
        <c:axId val="59872575"/>
      </c:lineChart>
      <c:catAx>
        <c:axId val="5987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872575"/>
        <c:crosses val="autoZero"/>
        <c:auto val="1"/>
        <c:lblAlgn val="ctr"/>
        <c:lblOffset val="100"/>
        <c:noMultiLvlLbl val="0"/>
      </c:catAx>
      <c:valAx>
        <c:axId val="5987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874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14</xdr:col>
      <xdr:colOff>0</xdr:colOff>
      <xdr:row>13</xdr:row>
      <xdr:rowOff>0</xdr:rowOff>
    </xdr:to>
    <xdr:graphicFrame macro="">
      <xdr:nvGraphicFramePr>
        <xdr:cNvPr id="2" name="グラフ 1" descr="北海道と東北の最高気温と最低気温の折れ線グラフ">
          <a:extLst>
            <a:ext uri="{FF2B5EF4-FFF2-40B4-BE49-F238E27FC236}">
              <a16:creationId xmlns:a16="http://schemas.microsoft.com/office/drawing/2014/main" id="{F8B51F6A-E32F-93DE-740B-B0504983A3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FFD64B-FD2A-4031-8A09-425DDE9C8ED7}" name="気象データ" displayName="気象データ" ref="A3:F51" totalsRowCount="1">
  <autoFilter ref="A3:F50" xr:uid="{2CFFD64B-FD2A-4031-8A09-425DDE9C8ED7}"/>
  <tableColumns count="6">
    <tableColumn id="1" xr3:uid="{7DB7C3A2-92FB-43CE-B3E7-2C6C1A496EB8}" name="都道府県" totalsRowLabel="集計"/>
    <tableColumn id="2" xr3:uid="{7E1F2A01-CF57-4D78-8D84-518E111D6BB6}" name="調査都市"/>
    <tableColumn id="3" xr3:uid="{CA3D512F-185B-45EC-A4E9-DF90904B6339}" name="最高気温（℃）" totalsRowFunction="max" dataDxfId="3"/>
    <tableColumn id="4" xr3:uid="{E7BD1E5A-751A-4052-ADC2-673C0B8CEEF6}" name="最低気温（℃）" totalsRowFunction="min" dataDxfId="2"/>
    <tableColumn id="5" xr3:uid="{BA771BA6-C8F0-4451-B34F-09DFE5AD216C}" name="湿度（％）" totalsRowFunction="average"/>
    <tableColumn id="6" xr3:uid="{5CB0AD53-023E-45F8-B1AE-DC542B4C300F}" name="寒暖差" dataDxfId="1" totalsRowDxfId="0">
      <calculatedColumnFormula>気象データ[[#This Row],[最高気温（℃）]]-気象データ[[#This Row],[最低気温（℃）]]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CC4D-BADB-4F4E-87DF-EC5462F8E99D}">
  <dimension ref="A1:H51"/>
  <sheetViews>
    <sheetView tabSelected="1" workbookViewId="0"/>
  </sheetViews>
  <sheetFormatPr defaultRowHeight="18" x14ac:dyDescent="0.45"/>
  <cols>
    <col min="1" max="2" width="9.796875" customWidth="1"/>
    <col min="3" max="4" width="15.19921875" customWidth="1"/>
    <col min="5" max="5" width="11.59765625" customWidth="1"/>
    <col min="7" max="7" width="2.69921875" customWidth="1"/>
  </cols>
  <sheetData>
    <row r="1" spans="1:8" x14ac:dyDescent="0.45">
      <c r="A1" t="s">
        <v>100</v>
      </c>
    </row>
    <row r="3" spans="1:8" x14ac:dyDescent="0.4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99</v>
      </c>
    </row>
    <row r="4" spans="1:8" x14ac:dyDescent="0.45">
      <c r="A4" t="s">
        <v>5</v>
      </c>
      <c r="B4" t="s">
        <v>6</v>
      </c>
      <c r="C4" s="1">
        <v>29.668274348001034</v>
      </c>
      <c r="D4" s="1">
        <v>16.293343463183415</v>
      </c>
      <c r="E4">
        <v>43</v>
      </c>
      <c r="F4" s="1">
        <f>気象データ[[#This Row],[最高気温（℃）]]-気象データ[[#This Row],[最低気温（℃）]]</f>
        <v>13.374930884817619</v>
      </c>
    </row>
    <row r="5" spans="1:8" x14ac:dyDescent="0.45">
      <c r="A5" t="s">
        <v>7</v>
      </c>
      <c r="B5" t="s">
        <v>8</v>
      </c>
      <c r="C5" s="1">
        <v>31.622544853955088</v>
      </c>
      <c r="D5" s="1">
        <v>24.085137847050301</v>
      </c>
      <c r="E5">
        <v>47</v>
      </c>
      <c r="F5" s="1">
        <f>気象データ[[#This Row],[最高気温（℃）]]-気象データ[[#This Row],[最低気温（℃）]]</f>
        <v>7.537407006904786</v>
      </c>
    </row>
    <row r="6" spans="1:8" x14ac:dyDescent="0.45">
      <c r="A6" t="s">
        <v>9</v>
      </c>
      <c r="B6" t="s">
        <v>10</v>
      </c>
      <c r="C6" s="1">
        <v>32.77226321270998</v>
      </c>
      <c r="D6" s="1">
        <v>18.830294684526748</v>
      </c>
      <c r="E6">
        <v>34</v>
      </c>
      <c r="F6" s="1">
        <f>気象データ[[#This Row],[最高気温（℃）]]-気象データ[[#This Row],[最低気温（℃）]]</f>
        <v>13.941968528183232</v>
      </c>
    </row>
    <row r="7" spans="1:8" x14ac:dyDescent="0.45">
      <c r="A7" t="s">
        <v>11</v>
      </c>
      <c r="B7" t="s">
        <v>12</v>
      </c>
      <c r="C7" s="1">
        <v>34.118605445948461</v>
      </c>
      <c r="D7" s="1">
        <v>19.83392722487778</v>
      </c>
      <c r="E7">
        <v>38</v>
      </c>
      <c r="F7" s="1">
        <f>気象データ[[#This Row],[最高気温（℃）]]-気象データ[[#This Row],[最低気温（℃）]]</f>
        <v>14.284678221070681</v>
      </c>
    </row>
    <row r="8" spans="1:8" x14ac:dyDescent="0.45">
      <c r="A8" t="s">
        <v>13</v>
      </c>
      <c r="B8" t="s">
        <v>14</v>
      </c>
      <c r="C8" s="1">
        <v>28.014569927421874</v>
      </c>
      <c r="D8" s="1">
        <v>27.689335597020658</v>
      </c>
      <c r="E8">
        <v>46</v>
      </c>
      <c r="F8" s="1">
        <f>気象データ[[#This Row],[最高気温（℃）]]-気象データ[[#This Row],[最低気温（℃）]]</f>
        <v>0.32523433040121574</v>
      </c>
    </row>
    <row r="9" spans="1:8" x14ac:dyDescent="0.45">
      <c r="A9" t="s">
        <v>15</v>
      </c>
      <c r="B9" t="s">
        <v>16</v>
      </c>
      <c r="C9" s="1">
        <v>30.282883044859975</v>
      </c>
      <c r="D9" s="1">
        <v>24.940596996218638</v>
      </c>
      <c r="E9">
        <v>48</v>
      </c>
      <c r="F9" s="1">
        <f>気象データ[[#This Row],[最高気温（℃）]]-気象データ[[#This Row],[最低気温（℃）]]</f>
        <v>5.3422860486413377</v>
      </c>
    </row>
    <row r="10" spans="1:8" x14ac:dyDescent="0.45">
      <c r="A10" t="s">
        <v>17</v>
      </c>
      <c r="B10" t="s">
        <v>18</v>
      </c>
      <c r="C10" s="1">
        <v>29.982936227491948</v>
      </c>
      <c r="D10" s="1">
        <v>15.505151305086461</v>
      </c>
      <c r="E10">
        <v>43</v>
      </c>
      <c r="F10" s="1">
        <f>気象データ[[#This Row],[最高気温（℃）]]-気象データ[[#This Row],[最低気温（℃）]]</f>
        <v>14.477784922405487</v>
      </c>
    </row>
    <row r="11" spans="1:8" x14ac:dyDescent="0.45">
      <c r="A11" t="s">
        <v>19</v>
      </c>
      <c r="B11" t="s">
        <v>20</v>
      </c>
      <c r="C11" s="1">
        <v>31.206858017555884</v>
      </c>
      <c r="D11" s="1">
        <v>19.703876030105878</v>
      </c>
      <c r="E11">
        <v>63</v>
      </c>
      <c r="F11" s="1">
        <f>気象データ[[#This Row],[最高気温（℃）]]-気象データ[[#This Row],[最低気温（℃）]]</f>
        <v>11.502981987450006</v>
      </c>
    </row>
    <row r="12" spans="1:8" x14ac:dyDescent="0.45">
      <c r="A12" t="s">
        <v>21</v>
      </c>
      <c r="B12" t="s">
        <v>22</v>
      </c>
      <c r="C12" s="1">
        <v>30.492021621013023</v>
      </c>
      <c r="D12" s="1">
        <v>16.675753266975967</v>
      </c>
      <c r="E12">
        <v>63</v>
      </c>
      <c r="F12" s="1">
        <f>気象データ[[#This Row],[最高気温（℃）]]-気象データ[[#This Row],[最低気温（℃）]]</f>
        <v>13.816268354037057</v>
      </c>
    </row>
    <row r="13" spans="1:8" x14ac:dyDescent="0.45">
      <c r="A13" t="s">
        <v>23</v>
      </c>
      <c r="B13" t="s">
        <v>24</v>
      </c>
      <c r="C13" s="1">
        <v>32.615431152761865</v>
      </c>
      <c r="D13" s="1">
        <v>23.976819753233752</v>
      </c>
      <c r="E13">
        <v>60</v>
      </c>
      <c r="F13" s="1">
        <f>気象データ[[#This Row],[最高気温（℃）]]-気象データ[[#This Row],[最低気温（℃）]]</f>
        <v>8.6386113995281129</v>
      </c>
    </row>
    <row r="14" spans="1:8" x14ac:dyDescent="0.45">
      <c r="A14" t="s">
        <v>25</v>
      </c>
      <c r="B14" t="s">
        <v>26</v>
      </c>
      <c r="C14" s="1">
        <v>27.034198788338841</v>
      </c>
      <c r="D14" s="1">
        <v>17.124784545994849</v>
      </c>
      <c r="E14">
        <v>53</v>
      </c>
      <c r="F14" s="1">
        <f>気象データ[[#This Row],[最高気温（℃）]]-気象データ[[#This Row],[最低気温（℃）]]</f>
        <v>9.9094142423439919</v>
      </c>
    </row>
    <row r="15" spans="1:8" x14ac:dyDescent="0.45">
      <c r="A15" t="s">
        <v>27</v>
      </c>
      <c r="B15" t="s">
        <v>28</v>
      </c>
      <c r="C15" s="1">
        <v>34.78903937997125</v>
      </c>
      <c r="D15" s="1">
        <v>19.829042092364059</v>
      </c>
      <c r="E15">
        <v>64</v>
      </c>
      <c r="F15" s="1">
        <f>気象データ[[#This Row],[最高気温（℃）]]-気象データ[[#This Row],[最低気温（℃）]]</f>
        <v>14.959997287607191</v>
      </c>
    </row>
    <row r="16" spans="1:8" x14ac:dyDescent="0.45">
      <c r="A16" t="s">
        <v>29</v>
      </c>
      <c r="B16" t="s">
        <v>98</v>
      </c>
      <c r="C16" s="1">
        <v>34.51294292640096</v>
      </c>
      <c r="D16" s="1">
        <v>18.589052990967826</v>
      </c>
      <c r="E16">
        <v>50</v>
      </c>
      <c r="F16" s="1">
        <f>気象データ[[#This Row],[最高気温（℃）]]-気象データ[[#This Row],[最低気温（℃）]]</f>
        <v>15.923889935433134</v>
      </c>
      <c r="H16" t="s">
        <v>101</v>
      </c>
    </row>
    <row r="17" spans="1:6" x14ac:dyDescent="0.45">
      <c r="A17" t="s">
        <v>30</v>
      </c>
      <c r="B17" t="s">
        <v>31</v>
      </c>
      <c r="C17" s="1">
        <v>32.332285117223037</v>
      </c>
      <c r="D17" s="1">
        <v>23.200109438806301</v>
      </c>
      <c r="E17">
        <v>67</v>
      </c>
      <c r="F17" s="1">
        <f>気象データ[[#This Row],[最高気温（℃）]]-気象データ[[#This Row],[最低気温（℃）]]</f>
        <v>9.1321756784167363</v>
      </c>
    </row>
    <row r="18" spans="1:6" x14ac:dyDescent="0.45">
      <c r="A18" t="s">
        <v>32</v>
      </c>
      <c r="B18" t="s">
        <v>33</v>
      </c>
      <c r="C18" s="1">
        <v>31.895355635385556</v>
      </c>
      <c r="D18" s="1">
        <v>25.50301930827429</v>
      </c>
      <c r="E18">
        <v>47</v>
      </c>
      <c r="F18" s="1">
        <f>気象データ[[#This Row],[最高気温（℃）]]-気象データ[[#This Row],[最低気温（℃）]]</f>
        <v>6.3923363271112663</v>
      </c>
    </row>
    <row r="19" spans="1:6" x14ac:dyDescent="0.45">
      <c r="A19" t="s">
        <v>34</v>
      </c>
      <c r="B19" t="s">
        <v>35</v>
      </c>
      <c r="C19" s="1">
        <v>28.512560504236085</v>
      </c>
      <c r="D19" s="1">
        <v>16.819776423813316</v>
      </c>
      <c r="E19">
        <v>60</v>
      </c>
      <c r="F19" s="1">
        <f>気象データ[[#This Row],[最高気温（℃）]]-気象データ[[#This Row],[最低気温（℃）]]</f>
        <v>11.692784080422769</v>
      </c>
    </row>
    <row r="20" spans="1:6" x14ac:dyDescent="0.45">
      <c r="A20" t="s">
        <v>36</v>
      </c>
      <c r="B20" t="s">
        <v>37</v>
      </c>
      <c r="C20" s="1">
        <v>27.923340774623192</v>
      </c>
      <c r="D20" s="1">
        <v>16.138237222067755</v>
      </c>
      <c r="E20">
        <v>57</v>
      </c>
      <c r="F20" s="1">
        <f>気象データ[[#This Row],[最高気温（℃）]]-気象データ[[#This Row],[最低気温（℃）]]</f>
        <v>11.785103552555437</v>
      </c>
    </row>
    <row r="21" spans="1:6" x14ac:dyDescent="0.45">
      <c r="A21" t="s">
        <v>38</v>
      </c>
      <c r="B21" t="s">
        <v>39</v>
      </c>
      <c r="C21" s="1">
        <v>27.392256031412817</v>
      </c>
      <c r="D21" s="1">
        <v>24.613625767123033</v>
      </c>
      <c r="E21">
        <v>54</v>
      </c>
      <c r="F21" s="1">
        <f>気象データ[[#This Row],[最高気温（℃）]]-気象データ[[#This Row],[最低気温（℃）]]</f>
        <v>2.7786302642897844</v>
      </c>
    </row>
    <row r="22" spans="1:6" x14ac:dyDescent="0.45">
      <c r="A22" t="s">
        <v>40</v>
      </c>
      <c r="B22" t="s">
        <v>41</v>
      </c>
      <c r="C22" s="1">
        <v>25.265856596112627</v>
      </c>
      <c r="D22" s="1">
        <v>20.505818601455754</v>
      </c>
      <c r="E22">
        <v>64</v>
      </c>
      <c r="F22" s="1">
        <f>気象データ[[#This Row],[最高気温（℃）]]-気象データ[[#This Row],[最低気温（℃）]]</f>
        <v>4.7600379946568729</v>
      </c>
    </row>
    <row r="23" spans="1:6" x14ac:dyDescent="0.45">
      <c r="A23" t="s">
        <v>42</v>
      </c>
      <c r="B23" t="s">
        <v>43</v>
      </c>
      <c r="C23" s="1">
        <v>30.581953959122881</v>
      </c>
      <c r="D23" s="1">
        <v>24.528437804901113</v>
      </c>
      <c r="E23">
        <v>58</v>
      </c>
      <c r="F23" s="1">
        <f>気象データ[[#This Row],[最高気温（℃）]]-気象データ[[#This Row],[最低気温（℃）]]</f>
        <v>6.0535161542217679</v>
      </c>
    </row>
    <row r="24" spans="1:6" x14ac:dyDescent="0.45">
      <c r="A24" t="s">
        <v>44</v>
      </c>
      <c r="B24" t="s">
        <v>45</v>
      </c>
      <c r="C24" s="1">
        <v>32.630766673770111</v>
      </c>
      <c r="D24" s="1">
        <v>21.724176733568623</v>
      </c>
      <c r="E24">
        <v>45</v>
      </c>
      <c r="F24" s="1">
        <f>気象データ[[#This Row],[最高気温（℃）]]-気象データ[[#This Row],[最低気温（℃）]]</f>
        <v>10.906589940201489</v>
      </c>
    </row>
    <row r="25" spans="1:6" x14ac:dyDescent="0.45">
      <c r="A25" t="s">
        <v>46</v>
      </c>
      <c r="B25" t="s">
        <v>47</v>
      </c>
      <c r="C25" s="1">
        <v>30.833602469622956</v>
      </c>
      <c r="D25" s="1">
        <v>20.986380374778353</v>
      </c>
      <c r="E25">
        <v>65</v>
      </c>
      <c r="F25" s="1">
        <f>気象データ[[#This Row],[最高気温（℃）]]-気象データ[[#This Row],[最低気温（℃）]]</f>
        <v>9.8472220948446036</v>
      </c>
    </row>
    <row r="26" spans="1:6" x14ac:dyDescent="0.45">
      <c r="A26" t="s">
        <v>48</v>
      </c>
      <c r="B26" t="s">
        <v>49</v>
      </c>
      <c r="C26" s="1">
        <v>33.755076956238831</v>
      </c>
      <c r="D26" s="1">
        <v>18.070054742574818</v>
      </c>
      <c r="E26">
        <v>46</v>
      </c>
      <c r="F26" s="1">
        <f>気象データ[[#This Row],[最高気温（℃）]]-気象データ[[#This Row],[最低気温（℃）]]</f>
        <v>15.685022213664013</v>
      </c>
    </row>
    <row r="27" spans="1:6" x14ac:dyDescent="0.45">
      <c r="A27" t="s">
        <v>50</v>
      </c>
      <c r="B27" t="s">
        <v>51</v>
      </c>
      <c r="C27" s="1">
        <v>26.174432850771989</v>
      </c>
      <c r="D27" s="1">
        <v>21.772219516420261</v>
      </c>
      <c r="E27">
        <v>52</v>
      </c>
      <c r="F27" s="1">
        <f>気象データ[[#This Row],[最高気温（℃）]]-気象データ[[#This Row],[最低気温（℃）]]</f>
        <v>4.4022133343517282</v>
      </c>
    </row>
    <row r="28" spans="1:6" x14ac:dyDescent="0.45">
      <c r="A28" t="s">
        <v>52</v>
      </c>
      <c r="B28" t="s">
        <v>53</v>
      </c>
      <c r="C28" s="1">
        <v>29.556221355837142</v>
      </c>
      <c r="D28" s="1">
        <v>20.392548934498265</v>
      </c>
      <c r="E28">
        <v>42</v>
      </c>
      <c r="F28" s="1">
        <f>気象データ[[#This Row],[最高気温（℃）]]-気象データ[[#This Row],[最低気温（℃）]]</f>
        <v>9.1636724213388767</v>
      </c>
    </row>
    <row r="29" spans="1:6" x14ac:dyDescent="0.45">
      <c r="A29" t="s">
        <v>54</v>
      </c>
      <c r="B29" t="s">
        <v>55</v>
      </c>
      <c r="C29" s="1">
        <v>26.515377929853994</v>
      </c>
      <c r="D29" s="1">
        <v>16.03738525155147</v>
      </c>
      <c r="E29">
        <v>48</v>
      </c>
      <c r="F29" s="1">
        <f>気象データ[[#This Row],[最高気温（℃）]]-気象データ[[#This Row],[最低気温（℃）]]</f>
        <v>10.477992678302524</v>
      </c>
    </row>
    <row r="30" spans="1:6" x14ac:dyDescent="0.45">
      <c r="A30" t="s">
        <v>56</v>
      </c>
      <c r="B30" t="s">
        <v>57</v>
      </c>
      <c r="C30" s="1">
        <v>28.238228219072681</v>
      </c>
      <c r="D30" s="1">
        <v>21.896074836690811</v>
      </c>
      <c r="E30">
        <v>47</v>
      </c>
      <c r="F30" s="1">
        <f>気象データ[[#This Row],[最高気温（℃）]]-気象データ[[#This Row],[最低気温（℃）]]</f>
        <v>6.3421533823818699</v>
      </c>
    </row>
    <row r="31" spans="1:6" x14ac:dyDescent="0.45">
      <c r="A31" t="s">
        <v>58</v>
      </c>
      <c r="B31" t="s">
        <v>59</v>
      </c>
      <c r="C31" s="1">
        <v>29.423896177884558</v>
      </c>
      <c r="D31" s="1">
        <v>22.956408242643072</v>
      </c>
      <c r="E31">
        <v>55</v>
      </c>
      <c r="F31" s="1">
        <f>気象データ[[#This Row],[最高気温（℃）]]-気象データ[[#This Row],[最低気温（℃）]]</f>
        <v>6.4674879352414862</v>
      </c>
    </row>
    <row r="32" spans="1:6" x14ac:dyDescent="0.45">
      <c r="A32" t="s">
        <v>60</v>
      </c>
      <c r="B32" t="s">
        <v>61</v>
      </c>
      <c r="C32" s="1">
        <v>27.526385189473491</v>
      </c>
      <c r="D32" s="1">
        <v>20.782365974059175</v>
      </c>
      <c r="E32">
        <v>59</v>
      </c>
      <c r="F32" s="1">
        <f>気象データ[[#This Row],[最高気温（℃）]]-気象データ[[#This Row],[最低気温（℃）]]</f>
        <v>6.7440192154143155</v>
      </c>
    </row>
    <row r="33" spans="1:6" x14ac:dyDescent="0.45">
      <c r="A33" t="s">
        <v>62</v>
      </c>
      <c r="B33" t="s">
        <v>63</v>
      </c>
      <c r="C33" s="1">
        <v>25.540458010748729</v>
      </c>
      <c r="D33" s="1">
        <v>17.872642562842486</v>
      </c>
      <c r="E33">
        <v>46</v>
      </c>
      <c r="F33" s="1">
        <f>気象データ[[#This Row],[最高気温（℃）]]-気象データ[[#This Row],[最低気温（℃）]]</f>
        <v>7.6678154479062428</v>
      </c>
    </row>
    <row r="34" spans="1:6" x14ac:dyDescent="0.45">
      <c r="A34" t="s">
        <v>64</v>
      </c>
      <c r="B34" t="s">
        <v>65</v>
      </c>
      <c r="C34" s="1">
        <v>29.283124852802384</v>
      </c>
      <c r="D34" s="1">
        <v>19.197214183990742</v>
      </c>
      <c r="E34">
        <v>51</v>
      </c>
      <c r="F34" s="1">
        <f>気象データ[[#This Row],[最高気温（℃）]]-気象データ[[#This Row],[最低気温（℃）]]</f>
        <v>10.085910668811643</v>
      </c>
    </row>
    <row r="35" spans="1:6" x14ac:dyDescent="0.45">
      <c r="A35" t="s">
        <v>66</v>
      </c>
      <c r="B35" t="s">
        <v>67</v>
      </c>
      <c r="C35" s="1">
        <v>26.337548009166703</v>
      </c>
      <c r="D35" s="1">
        <v>23.569611300966859</v>
      </c>
      <c r="E35">
        <v>47</v>
      </c>
      <c r="F35" s="1">
        <f>気象データ[[#This Row],[最高気温（℃）]]-気象データ[[#This Row],[最低気温（℃）]]</f>
        <v>2.7679367081998443</v>
      </c>
    </row>
    <row r="36" spans="1:6" x14ac:dyDescent="0.45">
      <c r="A36" t="s">
        <v>68</v>
      </c>
      <c r="B36" t="s">
        <v>69</v>
      </c>
      <c r="C36" s="1">
        <v>27.945716871314712</v>
      </c>
      <c r="D36" s="1">
        <v>26.089007388914101</v>
      </c>
      <c r="E36">
        <v>47</v>
      </c>
      <c r="F36" s="1">
        <f>気象データ[[#This Row],[最高気温（℃）]]-気象データ[[#This Row],[最低気温（℃）]]</f>
        <v>1.8567094824006105</v>
      </c>
    </row>
    <row r="37" spans="1:6" x14ac:dyDescent="0.45">
      <c r="A37" t="s">
        <v>70</v>
      </c>
      <c r="B37" t="s">
        <v>71</v>
      </c>
      <c r="C37" s="1">
        <v>28.419135218206453</v>
      </c>
      <c r="D37" s="1">
        <v>27.615772267675464</v>
      </c>
      <c r="E37">
        <v>39</v>
      </c>
      <c r="F37" s="1">
        <f>気象データ[[#This Row],[最高気温（℃）]]-気象データ[[#This Row],[最低気温（℃）]]</f>
        <v>0.80336295053098894</v>
      </c>
    </row>
    <row r="38" spans="1:6" x14ac:dyDescent="0.45">
      <c r="A38" t="s">
        <v>72</v>
      </c>
      <c r="B38" t="s">
        <v>73</v>
      </c>
      <c r="C38" s="1">
        <v>33.226938315725782</v>
      </c>
      <c r="D38" s="1">
        <v>23.029000718927573</v>
      </c>
      <c r="E38">
        <v>37</v>
      </c>
      <c r="F38" s="1">
        <f>気象データ[[#This Row],[最高気温（℃）]]-気象データ[[#This Row],[最低気温（℃）]]</f>
        <v>10.197937596798209</v>
      </c>
    </row>
    <row r="39" spans="1:6" x14ac:dyDescent="0.45">
      <c r="A39" t="s">
        <v>74</v>
      </c>
      <c r="B39" t="s">
        <v>75</v>
      </c>
      <c r="C39" s="1">
        <v>31.433189693349028</v>
      </c>
      <c r="D39" s="1">
        <v>20.078943066881696</v>
      </c>
      <c r="E39">
        <v>49</v>
      </c>
      <c r="F39" s="1">
        <f>気象データ[[#This Row],[最高気温（℃）]]-気象データ[[#This Row],[最低気温（℃）]]</f>
        <v>11.354246626467333</v>
      </c>
    </row>
    <row r="40" spans="1:6" x14ac:dyDescent="0.45">
      <c r="A40" t="s">
        <v>76</v>
      </c>
      <c r="B40" t="s">
        <v>77</v>
      </c>
      <c r="C40" s="1">
        <v>33.212535895797743</v>
      </c>
      <c r="D40" s="1">
        <v>23.593250406931716</v>
      </c>
      <c r="E40">
        <v>58</v>
      </c>
      <c r="F40" s="1">
        <f>気象データ[[#This Row],[最高気温（℃）]]-気象データ[[#This Row],[最低気温（℃）]]</f>
        <v>9.6192854888660264</v>
      </c>
    </row>
    <row r="41" spans="1:6" x14ac:dyDescent="0.45">
      <c r="A41" t="s">
        <v>78</v>
      </c>
      <c r="B41" t="s">
        <v>79</v>
      </c>
      <c r="C41" s="1">
        <v>31.912647276916427</v>
      </c>
      <c r="D41" s="1">
        <v>20.152907289948146</v>
      </c>
      <c r="E41">
        <v>53</v>
      </c>
      <c r="F41" s="1">
        <f>気象データ[[#This Row],[最高気温（℃）]]-気象データ[[#This Row],[最低気温（℃）]]</f>
        <v>11.759739986968281</v>
      </c>
    </row>
    <row r="42" spans="1:6" x14ac:dyDescent="0.45">
      <c r="A42" t="s">
        <v>80</v>
      </c>
      <c r="B42" t="s">
        <v>81</v>
      </c>
      <c r="C42" s="1">
        <v>30.021256838999175</v>
      </c>
      <c r="D42" s="1">
        <v>24.263064998773871</v>
      </c>
      <c r="E42">
        <v>53</v>
      </c>
      <c r="F42" s="1">
        <f>気象データ[[#This Row],[最高気温（℃）]]-気象データ[[#This Row],[最低気温（℃）]]</f>
        <v>5.7581918402253045</v>
      </c>
    </row>
    <row r="43" spans="1:6" x14ac:dyDescent="0.45">
      <c r="A43" t="s">
        <v>82</v>
      </c>
      <c r="B43" t="s">
        <v>83</v>
      </c>
      <c r="C43" s="1">
        <v>33.744784291395163</v>
      </c>
      <c r="D43" s="1">
        <v>22.322248152982283</v>
      </c>
      <c r="E43">
        <v>44</v>
      </c>
      <c r="F43" s="1">
        <f>気象データ[[#This Row],[最高気温（℃）]]-気象データ[[#This Row],[最低気温（℃）]]</f>
        <v>11.42253613841288</v>
      </c>
    </row>
    <row r="44" spans="1:6" x14ac:dyDescent="0.45">
      <c r="A44" t="s">
        <v>84</v>
      </c>
      <c r="B44" t="s">
        <v>85</v>
      </c>
      <c r="C44" s="1">
        <v>28.875849392955772</v>
      </c>
      <c r="D44" s="1">
        <v>21.120225137846159</v>
      </c>
      <c r="E44">
        <v>44</v>
      </c>
      <c r="F44" s="1">
        <f>気象データ[[#This Row],[最高気温（℃）]]-気象データ[[#This Row],[最低気温（℃）]]</f>
        <v>7.7556242551096126</v>
      </c>
    </row>
    <row r="45" spans="1:6" x14ac:dyDescent="0.45">
      <c r="A45" t="s">
        <v>86</v>
      </c>
      <c r="B45" t="s">
        <v>87</v>
      </c>
      <c r="C45" s="1">
        <v>32.369874381880635</v>
      </c>
      <c r="D45" s="1">
        <v>26.015217215180019</v>
      </c>
      <c r="E45">
        <v>39</v>
      </c>
      <c r="F45" s="1">
        <f>気象データ[[#This Row],[最高気温（℃）]]-気象データ[[#This Row],[最低気温（℃）]]</f>
        <v>6.3546571667006155</v>
      </c>
    </row>
    <row r="46" spans="1:6" x14ac:dyDescent="0.45">
      <c r="A46" t="s">
        <v>88</v>
      </c>
      <c r="B46" t="s">
        <v>89</v>
      </c>
      <c r="C46" s="1">
        <v>26.809867722309249</v>
      </c>
      <c r="D46" s="1">
        <v>16.213326195079318</v>
      </c>
      <c r="E46">
        <v>56</v>
      </c>
      <c r="F46" s="1">
        <f>気象データ[[#This Row],[最高気温（℃）]]-気象データ[[#This Row],[最低気温（℃）]]</f>
        <v>10.596541527229931</v>
      </c>
    </row>
    <row r="47" spans="1:6" x14ac:dyDescent="0.45">
      <c r="A47" t="s">
        <v>90</v>
      </c>
      <c r="B47" t="s">
        <v>91</v>
      </c>
      <c r="C47" s="1">
        <v>27.569345754905999</v>
      </c>
      <c r="D47" s="1">
        <v>20.899600243815645</v>
      </c>
      <c r="E47">
        <v>56</v>
      </c>
      <c r="F47" s="1">
        <f>気象データ[[#This Row],[最高気温（℃）]]-気象データ[[#This Row],[最低気温（℃）]]</f>
        <v>6.6697455110903547</v>
      </c>
    </row>
    <row r="48" spans="1:6" x14ac:dyDescent="0.45">
      <c r="A48" t="s">
        <v>92</v>
      </c>
      <c r="B48" t="s">
        <v>93</v>
      </c>
      <c r="C48" s="1">
        <v>34.048556021079506</v>
      </c>
      <c r="D48" s="1">
        <v>15.191901961478834</v>
      </c>
      <c r="E48">
        <v>69</v>
      </c>
      <c r="F48" s="1">
        <f>気象データ[[#This Row],[最高気温（℃）]]-気象データ[[#This Row],[最低気温（℃）]]</f>
        <v>18.856654059600672</v>
      </c>
    </row>
    <row r="49" spans="1:6" x14ac:dyDescent="0.45">
      <c r="A49" t="s">
        <v>94</v>
      </c>
      <c r="B49" t="s">
        <v>95</v>
      </c>
      <c r="C49" s="1">
        <v>28.711130473432693</v>
      </c>
      <c r="D49" s="1">
        <v>23.249594560898398</v>
      </c>
      <c r="E49">
        <v>75</v>
      </c>
      <c r="F49" s="1">
        <f>気象データ[[#This Row],[最高気温（℃）]]-気象データ[[#This Row],[最低気温（℃）]]</f>
        <v>5.4615359125342948</v>
      </c>
    </row>
    <row r="50" spans="1:6" x14ac:dyDescent="0.45">
      <c r="A50" t="s">
        <v>96</v>
      </c>
      <c r="B50" t="s">
        <v>97</v>
      </c>
      <c r="C50" s="1">
        <v>32.970578849667682</v>
      </c>
      <c r="D50" s="1">
        <v>24.982323564786199</v>
      </c>
      <c r="E50">
        <v>74</v>
      </c>
      <c r="F50" s="1">
        <f>気象データ[[#This Row],[最高気温（℃）]]-気象データ[[#This Row],[最低気温（℃）]]</f>
        <v>7.9882552848814825</v>
      </c>
    </row>
    <row r="51" spans="1:6" x14ac:dyDescent="0.45">
      <c r="A51" t="s">
        <v>102</v>
      </c>
      <c r="C51" s="1">
        <f>SUBTOTAL(104,気象データ[最高気温（℃）])</f>
        <v>34.78903937997125</v>
      </c>
      <c r="D51" s="1">
        <f>SUBTOTAL(105,気象データ[最低気温（℃）])</f>
        <v>15.191901961478834</v>
      </c>
      <c r="E51">
        <f>SUBTOTAL(101,気象データ[湿度（％）])</f>
        <v>52.234042553191486</v>
      </c>
      <c r="F51" s="1"/>
    </row>
  </sheetData>
  <phoneticPr fontId="3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2025-05-03T06:47:12Z</dcterms:created>
  <dcterms:modified xsi:type="dcterms:W3CDTF">2026-02-12T07:52:05Z</dcterms:modified>
</cp:coreProperties>
</file>